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0" windowWidth="19440" windowHeight="13560"/>
  </bookViews>
  <sheets>
    <sheet name="Dettaglio Tecnico Economi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6" i="1"/>
  <c r="G8" i="1" l="1"/>
  <c r="F12" i="1" s="1"/>
</calcChain>
</file>

<file path=xl/sharedStrings.xml><?xml version="1.0" encoding="utf-8"?>
<sst xmlns="http://schemas.openxmlformats.org/spreadsheetml/2006/main" count="15" uniqueCount="15">
  <si>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</si>
  <si>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</si>
  <si>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</si>
  <si>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</si>
  <si>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</si>
  <si>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</si>
  <si>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Quantià
(A)</t>
  </si>
  <si>
    <t>Importo unitario (€)
(B)</t>
  </si>
  <si>
    <t>Importo totale (€)
(AxB)</t>
  </si>
  <si>
    <t>01</t>
  </si>
  <si>
    <t>Setup della piattaforma tecnologica</t>
  </si>
  <si>
    <t>02</t>
  </si>
  <si>
    <r>
      <rPr>
        <b/>
        <sz val="9"/>
        <rFont val="Arial"/>
        <family val="2"/>
      </rPr>
      <t xml:space="preserve">Canone annuale </t>
    </r>
    <r>
      <rPr>
        <sz val="9"/>
        <rFont val="Arial"/>
        <family val="2"/>
      </rPr>
      <t>Piattaforma tecnologica da fruire in modalità SaaS H24/7gg e relativo servizio di manutenzione e assistenza H24/7gg</t>
    </r>
  </si>
  <si>
    <t>NOTA BENE: l'importo offerto per il Setup della piattaforma tecnologica non può superare i 5.000,00 euro</t>
  </si>
  <si>
    <t>RDO MEPA  n. 2924107 - C - 50717 - Soluzione SaaS per erogare seminari formativi on-line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</si>
</sst>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43" fontId="0" fillId="0" borderId="0" xfId="4" applyFont="1"/>
    <xf numFmtId="0" fontId="8" fillId="0" borderId="0" xfId="0" applyFont="1" applyFill="1" applyBorder="1" applyAlignment="1" applyProtection="1"/>
    <xf numFmtId="0" fontId="0" fillId="0" borderId="0" xfId="0" applyFill="1"/>
    <xf numFmtId="0" fontId="1" fillId="0" borderId="0" xfId="0" applyFont="1" applyFill="1"/>
    <xf numFmtId="49" fontId="12" fillId="4" borderId="11" xfId="0" applyNumberFormat="1" applyFont="1" applyFill="1" applyBorder="1" applyAlignment="1">
      <alignment horizontal="left" vertical="center" wrapText="1"/>
    </xf>
    <xf numFmtId="0" fontId="12" fillId="4" borderId="11" xfId="0" applyNumberFormat="1" applyFont="1" applyFill="1" applyBorder="1" applyAlignment="1">
      <alignment horizontal="center" vertical="center" wrapText="1"/>
    </xf>
    <xf numFmtId="164" fontId="14" fillId="0" borderId="11" xfId="0" applyNumberFormat="1" applyFont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 applyProtection="1">
      <alignment horizontal="center" vertical="center" wrapText="1"/>
    </xf>
    <xf numFmtId="49" fontId="12" fillId="4" borderId="12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Border="1" applyAlignment="1" applyProtection="1">
      <alignment horizontal="center" vertical="center" wrapText="1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4" borderId="14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Border="1" applyAlignment="1" applyProtection="1">
      <alignment horizontal="center" vertical="center" wrapText="1"/>
      <protection locked="0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5">
    <cellStyle name="Migliaia" xfId="4" builtinId="3"/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8"/>
  <sheetViews>
    <sheetView showGridLines="0" tabSelected="1" topLeftCell="A5" zoomScale="90" zoomScaleNormal="90" workbookViewId="0">
      <selection activeCell="D7" sqref="D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54.453125" customWidth="1"/>
    <col min="5" max="5" width="10.453125" customWidth="1"/>
    <col min="6" max="6" width="23.453125" customWidth="1"/>
    <col min="7" max="7" width="28.453125" customWidth="1"/>
    <col min="9" max="9" width="21.6328125" customWidth="1"/>
  </cols>
  <sheetData>
    <row r="2" spans="3:9" s="12" customFormat="1" ht="15.5" x14ac:dyDescent="0.35">
      <c r="C2" s="11" t="s">
        <v>14</v>
      </c>
      <c r="D2" s="11"/>
      <c r="H2" s="13"/>
    </row>
    <row r="3" spans="3:9" ht="18" customHeight="1" thickBot="1" x14ac:dyDescent="0.4">
      <c r="H3" s="8"/>
    </row>
    <row r="4" spans="3:9" ht="15" thickBot="1" x14ac:dyDescent="0.4">
      <c r="F4" s="7" t="s">
        <v>0</v>
      </c>
      <c r="H4" s="8"/>
    </row>
    <row r="5" spans="3:9" ht="43.5" customHeight="1" x14ac:dyDescent="0.35">
      <c r="C5" s="17" t="s">
        <v>5</v>
      </c>
      <c r="D5" s="18" t="s">
        <v>1</v>
      </c>
      <c r="E5" s="18" t="s">
        <v>6</v>
      </c>
      <c r="F5" s="19" t="s">
        <v>7</v>
      </c>
      <c r="G5" s="20" t="s">
        <v>8</v>
      </c>
    </row>
    <row r="6" spans="3:9" ht="39" customHeight="1" x14ac:dyDescent="0.35">
      <c r="C6" s="21" t="s">
        <v>9</v>
      </c>
      <c r="D6" s="14" t="s">
        <v>10</v>
      </c>
      <c r="E6" s="15">
        <v>1</v>
      </c>
      <c r="F6" s="16"/>
      <c r="G6" s="22" t="str">
        <f>IF(F6="","Inserire importo unitario",IF((E6*F6)&gt;5000, "ERRORE: l’importo offerto per il Setup della piattaforma tecnologica supera i 5.000,00 euro",E6*F6))</f>
        <v>Inserire importo unitario</v>
      </c>
      <c r="I6" s="10"/>
    </row>
    <row r="7" spans="3:9" ht="40.5" customHeight="1" x14ac:dyDescent="0.35">
      <c r="C7" s="21" t="s">
        <v>11</v>
      </c>
      <c r="D7" s="14" t="s">
        <v>12</v>
      </c>
      <c r="E7" s="15">
        <v>4</v>
      </c>
      <c r="F7" s="16"/>
      <c r="G7" s="22" t="str">
        <f>IF(F7="","Inserire importo unitario",E7*F7)</f>
        <v>Inserire importo unitario</v>
      </c>
      <c r="I7" s="10"/>
    </row>
    <row r="8" spans="3:9" ht="63" customHeight="1" thickBot="1" x14ac:dyDescent="0.4">
      <c r="C8" s="23"/>
      <c r="D8" s="24" t="s">
        <v>2</v>
      </c>
      <c r="E8" s="26"/>
      <c r="F8" s="27"/>
      <c r="G8" s="25" t="str">
        <f>IF(COUNTBLANK(F6:F7)=0,IF((SUM(G6:G7))&lt;=F10,IF((E6*F6)&gt;5000,"ERRORE: l’importo offerto per il Setup della piattaforma tecnologica supera i 5.000,00 euro",(G6+G7)),"ERRORE l'importo offerto supera la base d'asta"),
"Inserire importi unitari")</f>
        <v>Inserire importi unitari</v>
      </c>
      <c r="I8" s="10"/>
    </row>
    <row r="9" spans="3:9" ht="12.75" customHeight="1" thickBot="1" x14ac:dyDescent="0.4">
      <c r="F9" s="1"/>
      <c r="G9" s="4"/>
      <c r="H9" s="2"/>
    </row>
    <row r="10" spans="3:9" s="2" customFormat="1" ht="41.25" customHeight="1" thickBot="1" x14ac:dyDescent="0.4">
      <c r="D10" s="9" t="s">
        <v>4</v>
      </c>
      <c r="F10" s="28">
        <v>80000</v>
      </c>
      <c r="G10" s="29"/>
    </row>
    <row r="11" spans="3:9" s="2" customFormat="1" ht="15" customHeight="1" thickBot="1" x14ac:dyDescent="0.4">
      <c r="D11" s="3"/>
      <c r="F11" s="5"/>
    </row>
    <row r="12" spans="3:9" ht="62.5" customHeight="1" thickBot="1" x14ac:dyDescent="0.4">
      <c r="D12" s="6" t="s">
        <v>3</v>
      </c>
      <c r="F12" s="30" t="str">
        <f>IF(G8="Inserire importi unitari","Inserire importi unitari",IF(G8="ERRORE: l’importo offerto per il Setup della piattaforma tecnologica supera i 5.000,00 euro","ERRORE: l’importo offerto per il Setup della piattaforma tecnologica supera i 5.000,00 euro",IF((G8&lt;F10),G8,IF((G8=F10),"ERRORE l'importo offerto deve essere inferiore alla base d'asta","ERRORE l'importo offerto supera la base d'asta"))))</f>
        <v>Inserire importi unitari</v>
      </c>
      <c r="G12" s="31"/>
    </row>
    <row r="16" spans="3:9" ht="21" x14ac:dyDescent="0.5">
      <c r="C16" s="32" t="s">
        <v>13</v>
      </c>
      <c r="D16" s="33"/>
      <c r="E16" s="33"/>
      <c r="F16" s="33"/>
      <c r="G16" s="33"/>
    </row>
    <row r="18" spans="5:5" x14ac:dyDescent="0.35">
      <c r="E18" s="10"/>
    </row>
  </sheetData>
  <sheetProtection algorithmName="SHA-512" hashValue="KKd6azZiPPYlTbdfyt++Ik0edLt6dvXk8rnMz7BZs9ggorWE5+P7JisyzlZ+FvPFjOWxQAhABGcgXSFO2aVAYQ==" saltValue="FHt30lbYvUD6A/dqicqm3g==" spinCount="100000" sheet="1" objects="1" scenarios="1"/>
  <mergeCells count="3">
    <mergeCell ref="F10:G10"/>
    <mergeCell ref="F12:G12"/>
    <mergeCell ref="C16:G16"/>
  </mergeCells>
  <conditionalFormatting sqref="F12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2:G12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F6:F8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2021-12-09T14:04:55Z</dcterms:modified>
</cp:coreProperties>
</file>